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Comparison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F10" i="1"/>
  <c r="D10" i="1"/>
  <c r="C10" i="1"/>
  <c r="G9" i="1"/>
  <c r="F9" i="1"/>
  <c r="D9" i="1"/>
  <c r="C9" i="1"/>
  <c r="G8" i="1"/>
  <c r="F8" i="1"/>
  <c r="D8" i="1"/>
  <c r="C8" i="1"/>
  <c r="G7" i="1"/>
  <c r="F7" i="1"/>
  <c r="D7" i="1"/>
  <c r="C7" i="1"/>
  <c r="G6" i="1"/>
  <c r="F6" i="1"/>
  <c r="D6" i="1"/>
  <c r="C6" i="1"/>
  <c r="G5" i="1"/>
  <c r="F5" i="1"/>
  <c r="D5" i="1"/>
  <c r="C5" i="1"/>
  <c r="G4" i="1"/>
  <c r="F4" i="1"/>
  <c r="D4" i="1"/>
  <c r="C4" i="1"/>
  <c r="G3" i="1"/>
  <c r="F3" i="1"/>
  <c r="D3" i="1"/>
  <c r="C3" i="1"/>
  <c r="P10" i="1" l="1"/>
  <c r="O10" i="1"/>
  <c r="M10" i="1"/>
  <c r="L10" i="1"/>
  <c r="P9" i="1"/>
  <c r="O9" i="1"/>
  <c r="M9" i="1"/>
  <c r="L9" i="1"/>
  <c r="P8" i="1"/>
  <c r="O8" i="1"/>
  <c r="M8" i="1"/>
  <c r="L8" i="1"/>
  <c r="P7" i="1"/>
  <c r="O7" i="1"/>
  <c r="M7" i="1"/>
  <c r="L7" i="1"/>
  <c r="P6" i="1"/>
  <c r="O6" i="1"/>
  <c r="M6" i="1"/>
  <c r="L6" i="1"/>
  <c r="P5" i="1"/>
  <c r="O5" i="1"/>
  <c r="M5" i="1"/>
  <c r="L5" i="1"/>
  <c r="P4" i="1"/>
  <c r="O4" i="1"/>
  <c r="M4" i="1"/>
  <c r="L4" i="1"/>
  <c r="P3" i="1"/>
  <c r="O3" i="1"/>
  <c r="M3" i="1"/>
  <c r="L3" i="1"/>
  <c r="D46" i="1" l="1"/>
  <c r="C49" i="1"/>
  <c r="C47" i="1"/>
  <c r="P46" i="1"/>
  <c r="O46" i="1"/>
  <c r="O45" i="1"/>
  <c r="C45" i="1"/>
  <c r="G44" i="1"/>
  <c r="O44" i="1"/>
  <c r="F46" i="1" l="1"/>
  <c r="G46" i="1"/>
  <c r="C51" i="1"/>
  <c r="D45" i="1"/>
  <c r="L45" i="1"/>
  <c r="F45" i="1"/>
  <c r="G45" i="1"/>
  <c r="F44" i="1"/>
  <c r="P44" i="1"/>
  <c r="L44" i="1"/>
  <c r="L46" i="1"/>
  <c r="C48" i="1"/>
  <c r="C50" i="1"/>
  <c r="D44" i="1"/>
  <c r="M46" i="1"/>
  <c r="M45" i="1"/>
  <c r="M44" i="1"/>
  <c r="C44" i="1"/>
  <c r="C46" i="1"/>
  <c r="P45" i="1"/>
  <c r="F51" i="1"/>
  <c r="G47" i="1"/>
  <c r="F49" i="1"/>
  <c r="F48" i="1"/>
  <c r="O50" i="1" l="1"/>
  <c r="D47" i="1"/>
  <c r="F50" i="1"/>
  <c r="D50" i="1"/>
  <c r="M48" i="1"/>
  <c r="M49" i="1"/>
  <c r="M51" i="1"/>
  <c r="O47" i="1"/>
  <c r="O48" i="1"/>
  <c r="O49" i="1"/>
  <c r="O51" i="1"/>
  <c r="F47" i="1"/>
  <c r="D51" i="1"/>
  <c r="D49" i="1"/>
  <c r="D48" i="1"/>
  <c r="P47" i="1"/>
  <c r="P48" i="1"/>
  <c r="P49" i="1"/>
  <c r="P50" i="1"/>
  <c r="P51" i="1"/>
  <c r="L47" i="1"/>
  <c r="L48" i="1"/>
  <c r="L49" i="1"/>
  <c r="L50" i="1"/>
  <c r="L51" i="1"/>
  <c r="G51" i="1"/>
  <c r="G50" i="1"/>
  <c r="G49" i="1"/>
  <c r="G48" i="1"/>
  <c r="M47" i="1"/>
  <c r="M50" i="1"/>
</calcChain>
</file>

<file path=xl/sharedStrings.xml><?xml version="1.0" encoding="utf-8"?>
<sst xmlns="http://schemas.openxmlformats.org/spreadsheetml/2006/main" count="32" uniqueCount="11">
  <si>
    <t>Partial Load CO2 Concentrations</t>
  </si>
  <si>
    <t>A</t>
  </si>
  <si>
    <t>B</t>
  </si>
  <si>
    <t>C</t>
  </si>
  <si>
    <t>D</t>
  </si>
  <si>
    <t>E</t>
  </si>
  <si>
    <t>F</t>
  </si>
  <si>
    <t>G</t>
  </si>
  <si>
    <t>Full Load CO2 Concentrations</t>
  </si>
  <si>
    <t>Full - Partial CO2 Concentrations</t>
  </si>
  <si>
    <t>Full - Partial/Full CO2 Concentrations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</si>
</sst>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0" fillId="0" borderId="1" xfId="0" applyBorder="1" applyAlignment="1">
      <alignment horizontal="center"/>
    </xf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Full Load Concentration - </a:t>
            </a:r>
            <a:r>
              <a:rPr lang="en-US"/>
              <a:t>Partial Load Concentration</a:t>
            </a:r>
            <a:endParaRPr lang="en-US" baseline="0"/>
          </a:p>
          <a:p>
            <a:pPr>
              <a:defRPr/>
            </a:pPr>
            <a:r>
              <a:rPr lang="en-US" baseline="0"/>
              <a:t>with 4B Injection</a:t>
            </a:r>
            <a:endParaRPr lang="en-US"/>
          </a:p>
        </c:rich>
      </c:tx>
      <c:layout>
        <c:manualLayout>
          <c:xMode val="edge"/>
          <c:yMode val="edge"/>
          <c:x val="0.16651653543307088"/>
          <c:y val="2.60798696006519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5162381251016203E-2"/>
          <c:y val="0.1730725346373268"/>
          <c:w val="0.91314630803892871"/>
          <c:h val="0.6819308344403159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Sheet1!$A$44:$B$44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Sheet1!$C$44:$H$44</c:f>
              <c:numCache>
                <c:formatCode>0.00</c:formatCode>
                <c:ptCount val="6"/>
                <c:pt idx="0">
                  <c:v>-1.4243927642124505</c:v>
                </c:pt>
                <c:pt idx="1">
                  <c:v>-1.545795091732181</c:v>
                </c:pt>
                <c:pt idx="3">
                  <c:v>-1.4264410320603926</c:v>
                </c:pt>
                <c:pt idx="4">
                  <c:v>0.4253932148317876</c:v>
                </c:pt>
              </c:numCache>
            </c:numRef>
          </c:val>
        </c:ser>
        <c:ser>
          <c:idx val="1"/>
          <c:order val="1"/>
          <c:tx>
            <c:strRef>
              <c:f>Sheet1!$A$45:$B$45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Sheet1!$C$45:$H$45</c:f>
              <c:numCache>
                <c:formatCode>0.00</c:formatCode>
                <c:ptCount val="6"/>
                <c:pt idx="0">
                  <c:v>-2.0539180267872061</c:v>
                </c:pt>
                <c:pt idx="1">
                  <c:v>-2.2889747033371131</c:v>
                </c:pt>
                <c:pt idx="3">
                  <c:v>-1.8654635875907792</c:v>
                </c:pt>
                <c:pt idx="4">
                  <c:v>0.26879745735664784</c:v>
                </c:pt>
              </c:numCache>
            </c:numRef>
          </c:val>
        </c:ser>
        <c:ser>
          <c:idx val="2"/>
          <c:order val="2"/>
          <c:tx>
            <c:strRef>
              <c:f>Sheet1!$A$46:$B$46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Sheet1!$C$46:$H$46</c:f>
              <c:numCache>
                <c:formatCode>0.00</c:formatCode>
                <c:ptCount val="6"/>
                <c:pt idx="0">
                  <c:v>-2.4604837379629032</c:v>
                </c:pt>
                <c:pt idx="1">
                  <c:v>-2.7871534283526271</c:v>
                </c:pt>
                <c:pt idx="3">
                  <c:v>-1.722982196138809</c:v>
                </c:pt>
                <c:pt idx="4">
                  <c:v>0.15887481876360976</c:v>
                </c:pt>
              </c:numCache>
            </c:numRef>
          </c:val>
        </c:ser>
        <c:ser>
          <c:idx val="3"/>
          <c:order val="3"/>
          <c:tx>
            <c:strRef>
              <c:f>Sheet1!$A$47:$B$47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Sheet1!$C$47:$H$47</c:f>
              <c:numCache>
                <c:formatCode>0.00</c:formatCode>
                <c:ptCount val="6"/>
                <c:pt idx="0">
                  <c:v>5.1715932410517116</c:v>
                </c:pt>
                <c:pt idx="1">
                  <c:v>0.54121357286876925</c:v>
                </c:pt>
                <c:pt idx="3">
                  <c:v>-0.71996885232578234</c:v>
                </c:pt>
                <c:pt idx="4">
                  <c:v>-3.5388527076388065E-2</c:v>
                </c:pt>
              </c:numCache>
            </c:numRef>
          </c:val>
        </c:ser>
        <c:ser>
          <c:idx val="4"/>
          <c:order val="4"/>
          <c:tx>
            <c:strRef>
              <c:f>Sheet1!$A$48:$B$48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Sheet1!$C$48:$H$48</c:f>
              <c:numCache>
                <c:formatCode>0.00</c:formatCode>
                <c:ptCount val="6"/>
                <c:pt idx="0">
                  <c:v>2.1531379889343394</c:v>
                </c:pt>
                <c:pt idx="1">
                  <c:v>0.70405881911996815</c:v>
                </c:pt>
                <c:pt idx="3">
                  <c:v>-0.21292185538246433</c:v>
                </c:pt>
                <c:pt idx="4">
                  <c:v>4.6909800701796067E-2</c:v>
                </c:pt>
              </c:numCache>
            </c:numRef>
          </c:val>
        </c:ser>
        <c:ser>
          <c:idx val="5"/>
          <c:order val="5"/>
          <c:tx>
            <c:strRef>
              <c:f>Sheet1!$A$49:$B$49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Sheet1!$C$49:$H$49</c:f>
              <c:numCache>
                <c:formatCode>0.00</c:formatCode>
                <c:ptCount val="6"/>
                <c:pt idx="0">
                  <c:v>0.38524620848077851</c:v>
                </c:pt>
                <c:pt idx="1">
                  <c:v>-0.10710096785585566</c:v>
                </c:pt>
                <c:pt idx="3">
                  <c:v>-0.1465260345862347</c:v>
                </c:pt>
                <c:pt idx="4">
                  <c:v>-4.4532355962562997E-2</c:v>
                </c:pt>
              </c:numCache>
            </c:numRef>
          </c:val>
        </c:ser>
        <c:ser>
          <c:idx val="6"/>
          <c:order val="6"/>
          <c:tx>
            <c:strRef>
              <c:f>Sheet1!$A$50:$B$50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Sheet1!$C$50:$H$50</c:f>
              <c:numCache>
                <c:formatCode>0.00</c:formatCode>
                <c:ptCount val="6"/>
                <c:pt idx="0">
                  <c:v>0.22494339205362157</c:v>
                </c:pt>
                <c:pt idx="1">
                  <c:v>-9.3820070491772434E-2</c:v>
                </c:pt>
                <c:pt idx="3">
                  <c:v>-5.2489599831644806E-2</c:v>
                </c:pt>
                <c:pt idx="4">
                  <c:v>-7.1848828326799508E-2</c:v>
                </c:pt>
              </c:numCache>
            </c:numRef>
          </c:val>
        </c:ser>
        <c:ser>
          <c:idx val="7"/>
          <c:order val="7"/>
          <c:tx>
            <c:strRef>
              <c:f>Sheet1!$A$51:$B$51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Sheet1!$C$51:$H$51</c:f>
              <c:numCache>
                <c:formatCode>0.00</c:formatCode>
                <c:ptCount val="6"/>
                <c:pt idx="0">
                  <c:v>9.3471445208450632E-2</c:v>
                </c:pt>
                <c:pt idx="1">
                  <c:v>-0.20143293755192304</c:v>
                </c:pt>
                <c:pt idx="3">
                  <c:v>9.2662290772238531E-4</c:v>
                </c:pt>
                <c:pt idx="4">
                  <c:v>3.4490285543353816E-2</c:v>
                </c:pt>
              </c:numCache>
            </c:numRef>
          </c:val>
        </c:ser>
        <c:ser>
          <c:idx val="8"/>
          <c:order val="8"/>
          <c:tx>
            <c:strRef>
              <c:f>Sheet1!$A$52:$B$52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Sheet1!$C$52:$H$52</c:f>
              <c:numCache>
                <c:formatCode>0.00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Sheet1!$A$53:$B$53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Sheet1!$C$53:$H$53</c:f>
              <c:numCache>
                <c:formatCode>0.00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Sheet1!$A$54:$B$54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Sheet1!$C$43:$H$43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Sheet1!$C$54:$H$54</c:f>
              <c:numCache>
                <c:formatCode>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1389928"/>
        <c:axId val="321390320"/>
        <c:axId val="287658696"/>
      </c:bar3DChart>
      <c:catAx>
        <c:axId val="321389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>
            <c:manualLayout>
              <c:xMode val="edge"/>
              <c:yMode val="edge"/>
              <c:x val="0.27218656075070263"/>
              <c:y val="0.8358109425743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390320"/>
        <c:crosses val="autoZero"/>
        <c:auto val="1"/>
        <c:lblAlgn val="ctr"/>
        <c:lblOffset val="100"/>
        <c:noMultiLvlLbl val="0"/>
      </c:catAx>
      <c:valAx>
        <c:axId val="32139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Change in Normalized CO2 Count</a:t>
                </a:r>
              </a:p>
            </c:rich>
          </c:tx>
          <c:layout>
            <c:manualLayout>
              <c:xMode val="edge"/>
              <c:yMode val="edge"/>
              <c:x val="2.4907160941165539E-2"/>
              <c:y val="0.41115658831154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389928"/>
        <c:crosses val="autoZero"/>
        <c:crossBetween val="between"/>
      </c:valAx>
      <c:serAx>
        <c:axId val="28765869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79016449492486007"/>
              <c:y val="0.645950548538196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390320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 Change in Full to Partial</a:t>
            </a:r>
            <a:r>
              <a:rPr lang="en-US" baseline="0"/>
              <a:t> </a:t>
            </a:r>
            <a:r>
              <a:rPr lang="en-US"/>
              <a:t>Load CO2</a:t>
            </a:r>
            <a:r>
              <a:rPr lang="en-US" baseline="0"/>
              <a:t> Concentration</a:t>
            </a:r>
          </a:p>
          <a:p>
            <a:pPr>
              <a:defRPr/>
            </a:pPr>
            <a:r>
              <a:rPr lang="en-US" baseline="0"/>
              <a:t>with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059031164725533"/>
          <c:y val="0.16614634146341464"/>
          <c:w val="0.88248720981507256"/>
          <c:h val="0.7692191280967928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Sheet1!$J$44:$K$44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Sheet1!$L$44:$Q$44</c:f>
              <c:numCache>
                <c:formatCode>0.0%</c:formatCode>
                <c:ptCount val="6"/>
                <c:pt idx="0">
                  <c:v>-0.83259520392170605</c:v>
                </c:pt>
                <c:pt idx="1">
                  <c:v>-0.82154525217075502</c:v>
                </c:pt>
                <c:pt idx="3">
                  <c:v>-0.84930304365600295</c:v>
                </c:pt>
                <c:pt idx="4">
                  <c:v>0.25627049029249321</c:v>
                </c:pt>
              </c:numCache>
            </c:numRef>
          </c:val>
        </c:ser>
        <c:ser>
          <c:idx val="1"/>
          <c:order val="1"/>
          <c:tx>
            <c:strRef>
              <c:f>Sheet1!$J$45:$K$45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Sheet1!$L$45:$Q$45</c:f>
              <c:numCache>
                <c:formatCode>0.0%</c:formatCode>
                <c:ptCount val="6"/>
                <c:pt idx="0">
                  <c:v>-0.80576379879228988</c:v>
                </c:pt>
                <c:pt idx="1">
                  <c:v>-0.83693044654481319</c:v>
                </c:pt>
                <c:pt idx="3">
                  <c:v>-0.96397674071156625</c:v>
                </c:pt>
                <c:pt idx="4">
                  <c:v>0.15917502209746842</c:v>
                </c:pt>
              </c:numCache>
            </c:numRef>
          </c:val>
        </c:ser>
        <c:ser>
          <c:idx val="2"/>
          <c:order val="2"/>
          <c:tx>
            <c:strRef>
              <c:f>Sheet1!$J$46:$K$46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Sheet1!$L$46:$Q$46</c:f>
              <c:numCache>
                <c:formatCode>0.0%</c:formatCode>
                <c:ptCount val="6"/>
                <c:pt idx="0">
                  <c:v>-0.44890391396453844</c:v>
                </c:pt>
                <c:pt idx="1">
                  <c:v>-0.83877214445381965</c:v>
                </c:pt>
                <c:pt idx="3">
                  <c:v>-0.91052865722345311</c:v>
                </c:pt>
                <c:pt idx="4">
                  <c:v>8.9926441801881543E-2</c:v>
                </c:pt>
              </c:numCache>
            </c:numRef>
          </c:val>
        </c:ser>
        <c:ser>
          <c:idx val="3"/>
          <c:order val="3"/>
          <c:tx>
            <c:strRef>
              <c:f>Sheet1!$J$47:$K$47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Sheet1!$L$47:$Q$47</c:f>
              <c:numCache>
                <c:formatCode>0.0%</c:formatCode>
                <c:ptCount val="6"/>
                <c:pt idx="0">
                  <c:v>0.7121711973902678</c:v>
                </c:pt>
                <c:pt idx="1">
                  <c:v>0.10381676753575142</c:v>
                </c:pt>
                <c:pt idx="3">
                  <c:v>-0.37439225054716252</c:v>
                </c:pt>
                <c:pt idx="4">
                  <c:v>-1.9064557335497227E-2</c:v>
                </c:pt>
              </c:numCache>
            </c:numRef>
          </c:val>
        </c:ser>
        <c:ser>
          <c:idx val="4"/>
          <c:order val="4"/>
          <c:tx>
            <c:strRef>
              <c:f>Sheet1!$J$48:$K$48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Sheet1!$L$48:$Q$48</c:f>
              <c:numCache>
                <c:formatCode>0.0%</c:formatCode>
                <c:ptCount val="6"/>
                <c:pt idx="0">
                  <c:v>0.66628236367947713</c:v>
                </c:pt>
                <c:pt idx="1">
                  <c:v>0.34167084913918694</c:v>
                </c:pt>
                <c:pt idx="3">
                  <c:v>-0.13478963771807598</c:v>
                </c:pt>
                <c:pt idx="4">
                  <c:v>3.5650413618125966E-2</c:v>
                </c:pt>
              </c:numCache>
            </c:numRef>
          </c:val>
        </c:ser>
        <c:ser>
          <c:idx val="5"/>
          <c:order val="5"/>
          <c:tx>
            <c:strRef>
              <c:f>Sheet1!$J$49:$K$49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Sheet1!$L$49:$Q$49</c:f>
              <c:numCache>
                <c:formatCode>0.0%</c:formatCode>
                <c:ptCount val="6"/>
                <c:pt idx="0">
                  <c:v>0.30904018057161037</c:v>
                </c:pt>
                <c:pt idx="1">
                  <c:v>-0.13144274141394582</c:v>
                </c:pt>
                <c:pt idx="3">
                  <c:v>-0.11578931525515365</c:v>
                </c:pt>
                <c:pt idx="4">
                  <c:v>-4.1862881220099103E-2</c:v>
                </c:pt>
              </c:numCache>
            </c:numRef>
          </c:val>
        </c:ser>
        <c:ser>
          <c:idx val="6"/>
          <c:order val="6"/>
          <c:tx>
            <c:strRef>
              <c:f>Sheet1!$J$50:$K$50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Sheet1!$L$50:$Q$50</c:f>
              <c:numCache>
                <c:formatCode>0.0%</c:formatCode>
                <c:ptCount val="6"/>
                <c:pt idx="0">
                  <c:v>0.21608145628803996</c:v>
                </c:pt>
                <c:pt idx="1">
                  <c:v>-0.13702491678450199</c:v>
                </c:pt>
                <c:pt idx="3">
                  <c:v>-7.7523040927788889E-2</c:v>
                </c:pt>
                <c:pt idx="4">
                  <c:v>-9.5311906811480163E-2</c:v>
                </c:pt>
              </c:numCache>
            </c:numRef>
          </c:val>
        </c:ser>
        <c:ser>
          <c:idx val="7"/>
          <c:order val="7"/>
          <c:tx>
            <c:strRef>
              <c:f>Sheet1!$J$51:$K$51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Sheet1!$L$51:$Q$51</c:f>
              <c:numCache>
                <c:formatCode>0.0%</c:formatCode>
                <c:ptCount val="6"/>
                <c:pt idx="0">
                  <c:v>0.13599223026764262</c:v>
                </c:pt>
                <c:pt idx="1">
                  <c:v>-0.51163023815974729</c:v>
                </c:pt>
                <c:pt idx="3">
                  <c:v>1.7490156153802854E-3</c:v>
                </c:pt>
                <c:pt idx="4">
                  <c:v>8.2591297235113811E-2</c:v>
                </c:pt>
              </c:numCache>
            </c:numRef>
          </c:val>
        </c:ser>
        <c:ser>
          <c:idx val="8"/>
          <c:order val="8"/>
          <c:tx>
            <c:strRef>
              <c:f>Sheet1!$J$52:$K$52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Sheet1!$L$52:$Q$52</c:f>
              <c:numCache>
                <c:formatCode>0.0%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Sheet1!$J$53:$K$53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Sheet1!$L$53:$Q$53</c:f>
              <c:numCache>
                <c:formatCode>0.0%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Sheet1!$J$54:$K$54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Sheet1!$L$43:$Q$43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Sheet1!$L$54:$Q$54</c:f>
              <c:numCache>
                <c:formatCode>0.0%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948592"/>
        <c:axId val="318948984"/>
        <c:axId val="349032968"/>
      </c:bar3DChart>
      <c:catAx>
        <c:axId val="31894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</a:t>
                </a:r>
                <a:r>
                  <a:rPr lang="en-US" baseline="0"/>
                  <a:t> of Cabin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1740245968170135"/>
              <c:y val="0.87373996543115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948984"/>
        <c:crosses val="autoZero"/>
        <c:auto val="1"/>
        <c:lblAlgn val="ctr"/>
        <c:lblOffset val="100"/>
        <c:noMultiLvlLbl val="0"/>
      </c:catAx>
      <c:valAx>
        <c:axId val="3189489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 Change in 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1442034996364908E-2"/>
              <c:y val="0.39887817681326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948592"/>
        <c:crosses val="autoZero"/>
        <c:crossBetween val="between"/>
      </c:valAx>
      <c:serAx>
        <c:axId val="34903296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3229490609673362"/>
              <c:y val="0.66725254465143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948984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578732094879406"/>
          <c:y val="0.92560937199923177"/>
          <c:w val="0.44845871573128826"/>
          <c:h val="5.4878432878816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Partial</a:t>
            </a:r>
            <a:r>
              <a:rPr lang="en-US" baseline="0"/>
              <a:t> Load CO2 Distribution from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40441798150219E-2"/>
          <c:y val="0.10585751978891822"/>
          <c:w val="0.95595582018497816"/>
          <c:h val="0.69986745060561362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[1]Sheet1!$A$3:$B$3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[1]Sheet1!$C$3:$H$3</c:f>
              <c:numCache>
                <c:formatCode>General</c:formatCode>
                <c:ptCount val="6"/>
                <c:pt idx="0">
                  <c:v>3.1351794196042282</c:v>
                </c:pt>
                <c:pt idx="1">
                  <c:v>3.4273653249576217</c:v>
                </c:pt>
                <c:pt idx="3">
                  <c:v>3.1059840911785823</c:v>
                </c:pt>
                <c:pt idx="4">
                  <c:v>1.2345451352539631</c:v>
                </c:pt>
              </c:numCache>
            </c:numRef>
          </c:val>
        </c:ser>
        <c:ser>
          <c:idx val="1"/>
          <c:order val="1"/>
          <c:tx>
            <c:strRef>
              <c:f>[1]Sheet1!$A$4:$B$4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[1]Sheet1!$C$4:$H$4</c:f>
              <c:numCache>
                <c:formatCode>General</c:formatCode>
                <c:ptCount val="6"/>
                <c:pt idx="0">
                  <c:v>4.6029504229629818</c:v>
                </c:pt>
                <c:pt idx="1">
                  <c:v>5.0239387768595005</c:v>
                </c:pt>
                <c:pt idx="3">
                  <c:v>3.8006384821777317</c:v>
                </c:pt>
                <c:pt idx="4">
                  <c:v>1.4198937318429601</c:v>
                </c:pt>
              </c:numCache>
            </c:numRef>
          </c:val>
        </c:ser>
        <c:ser>
          <c:idx val="2"/>
          <c:order val="2"/>
          <c:tx>
            <c:strRef>
              <c:f>[1]Sheet1!$A$5:$B$5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[1]Sheet1!$C$5:$H$5</c:f>
              <c:numCache>
                <c:formatCode>General</c:formatCode>
                <c:ptCount val="6"/>
                <c:pt idx="0">
                  <c:v>7.9415759303496936</c:v>
                </c:pt>
                <c:pt idx="1">
                  <c:v>6.110050411498781</c:v>
                </c:pt>
                <c:pt idx="3">
                  <c:v>3.6152699154433661</c:v>
                </c:pt>
                <c:pt idx="4">
                  <c:v>1.6078449088291882</c:v>
                </c:pt>
              </c:numCache>
            </c:numRef>
          </c:val>
        </c:ser>
        <c:ser>
          <c:idx val="3"/>
          <c:order val="3"/>
          <c:tx>
            <c:strRef>
              <c:f>[1]Sheet1!$A$6:$B$6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[1]Sheet1!$C$6:$H$6</c:f>
              <c:numCache>
                <c:formatCode>General</c:formatCode>
                <c:ptCount val="6"/>
                <c:pt idx="0">
                  <c:v>2.0901343604054601</c:v>
                </c:pt>
                <c:pt idx="1">
                  <c:v>4.6719479010943967</c:v>
                </c:pt>
                <c:pt idx="3">
                  <c:v>2.6430023854012412</c:v>
                </c:pt>
                <c:pt idx="4">
                  <c:v>1.8916355121819088</c:v>
                </c:pt>
              </c:numCache>
            </c:numRef>
          </c:val>
        </c:ser>
        <c:ser>
          <c:idx val="4"/>
          <c:order val="4"/>
          <c:tx>
            <c:strRef>
              <c:f>[1]Sheet1!$A$7:$B$7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[1]Sheet1!$C$7:$H$7</c:f>
              <c:numCache>
                <c:formatCode>General</c:formatCode>
                <c:ptCount val="6"/>
                <c:pt idx="0">
                  <c:v>1.0784318473792802</c:v>
                </c:pt>
                <c:pt idx="1">
                  <c:v>1.3565759142609726</c:v>
                </c:pt>
                <c:pt idx="3">
                  <c:v>1.7925822728086802</c:v>
                </c:pt>
                <c:pt idx="4">
                  <c:v>1.2689178697504035</c:v>
                </c:pt>
              </c:numCache>
            </c:numRef>
          </c:val>
        </c:ser>
        <c:ser>
          <c:idx val="5"/>
          <c:order val="5"/>
          <c:tx>
            <c:strRef>
              <c:f>[1]Sheet1!$A$8:$B$8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[1]Sheet1!$C$8:$H$8</c:f>
              <c:numCache>
                <c:formatCode>General</c:formatCode>
                <c:ptCount val="6"/>
                <c:pt idx="0">
                  <c:v>0.86134317600707389</c:v>
                </c:pt>
                <c:pt idx="1">
                  <c:v>0.9219117874093532</c:v>
                </c:pt>
                <c:pt idx="3">
                  <c:v>1.4119798829257773</c:v>
                </c:pt>
                <c:pt idx="4">
                  <c:v>1.1082994609649353</c:v>
                </c:pt>
              </c:numCache>
            </c:numRef>
          </c:val>
        </c:ser>
        <c:ser>
          <c:idx val="6"/>
          <c:order val="6"/>
          <c:tx>
            <c:strRef>
              <c:f>[1]Sheet1!$A$9:$B$9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[1]Sheet1!$C$9:$H$9</c:f>
              <c:numCache>
                <c:formatCode>General</c:formatCode>
                <c:ptCount val="6"/>
                <c:pt idx="0">
                  <c:v>0.81606862220163456</c:v>
                </c:pt>
                <c:pt idx="1">
                  <c:v>0.77851357509956953</c:v>
                </c:pt>
                <c:pt idx="3">
                  <c:v>0.72957346036464155</c:v>
                </c:pt>
                <c:pt idx="4">
                  <c:v>0.825677292475682</c:v>
                </c:pt>
              </c:numCache>
            </c:numRef>
          </c:val>
        </c:ser>
        <c:ser>
          <c:idx val="7"/>
          <c:order val="7"/>
          <c:tx>
            <c:strRef>
              <c:f>[1]Sheet1!$A$10:$B$10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[1]Sheet1!$C$10:$H$10</c:f>
              <c:numCache>
                <c:formatCode>General</c:formatCode>
                <c:ptCount val="6"/>
                <c:pt idx="0">
                  <c:v>0.59385786047682287</c:v>
                </c:pt>
                <c:pt idx="1">
                  <c:v>0.59514097614722838</c:v>
                </c:pt>
                <c:pt idx="3">
                  <c:v>0.52887019512749645</c:v>
                </c:pt>
                <c:pt idx="4">
                  <c:v>0.38311164950277865</c:v>
                </c:pt>
              </c:numCache>
            </c:numRef>
          </c:val>
        </c:ser>
        <c:ser>
          <c:idx val="8"/>
          <c:order val="8"/>
          <c:tx>
            <c:strRef>
              <c:f>[1]Sheet1!$A$11:$B$11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[1]Sheet1!$C$11:$H$11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[1]Sheet1!$A$12:$B$12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[1]Sheet1!$C$12:$H$12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[1]Sheet1!$A$13:$B$13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[1]Sheet1!$C$2:$H$2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[1]Sheet1!$C$13:$H$13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637072"/>
        <c:axId val="318637464"/>
        <c:axId val="339818928"/>
      </c:bar3DChart>
      <c:catAx>
        <c:axId val="318637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7464"/>
        <c:crosses val="autoZero"/>
        <c:auto val="1"/>
        <c:lblAlgn val="ctr"/>
        <c:lblOffset val="100"/>
        <c:noMultiLvlLbl val="0"/>
      </c:catAx>
      <c:valAx>
        <c:axId val="31863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7422647874980113E-2"/>
              <c:y val="0.42794423784098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7072"/>
        <c:crosses val="autoZero"/>
        <c:crossBetween val="between"/>
      </c:valAx>
      <c:serAx>
        <c:axId val="339818928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</a:t>
                </a:r>
                <a:r>
                  <a:rPr lang="en-US" baseline="0"/>
                  <a:t> of Cabin  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78279717058996467"/>
              <c:y val="0.71113678072562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7464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144543160874162"/>
          <c:y val="0.91952465044771781"/>
          <c:w val="0.47710913678251676"/>
          <c:h val="5.51474448046935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 Load CO2 Distribution from</a:t>
            </a:r>
            <a:r>
              <a:rPr lang="en-US" baseline="0"/>
              <a:t>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84929177530013422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[2]Sheet1!$A$3:$B$3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[2]Sheet1!$C$3:$H$3</c:f>
              <c:numCache>
                <c:formatCode>General</c:formatCode>
                <c:ptCount val="6"/>
                <c:pt idx="0">
                  <c:v>1.7107866553917777</c:v>
                </c:pt>
                <c:pt idx="1">
                  <c:v>1.8815702332254407</c:v>
                </c:pt>
                <c:pt idx="3">
                  <c:v>1.6795430591181897</c:v>
                </c:pt>
                <c:pt idx="4">
                  <c:v>1.6599383500857507</c:v>
                </c:pt>
              </c:numCache>
            </c:numRef>
          </c:val>
        </c:ser>
        <c:ser>
          <c:idx val="1"/>
          <c:order val="1"/>
          <c:tx>
            <c:strRef>
              <c:f>[2]Sheet1!$A$4:$B$4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[2]Sheet1!$C$4:$H$4</c:f>
              <c:numCache>
                <c:formatCode>General</c:formatCode>
                <c:ptCount val="6"/>
                <c:pt idx="0">
                  <c:v>2.5490323961757757</c:v>
                </c:pt>
                <c:pt idx="1">
                  <c:v>2.7349640735223875</c:v>
                </c:pt>
                <c:pt idx="3">
                  <c:v>1.9351748945869525</c:v>
                </c:pt>
                <c:pt idx="4">
                  <c:v>1.6886911891996079</c:v>
                </c:pt>
              </c:numCache>
            </c:numRef>
          </c:val>
        </c:ser>
        <c:ser>
          <c:idx val="2"/>
          <c:order val="2"/>
          <c:tx>
            <c:strRef>
              <c:f>[2]Sheet1!$A$5:$B$5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[2]Sheet1!$C$5:$H$5</c:f>
              <c:numCache>
                <c:formatCode>General</c:formatCode>
                <c:ptCount val="6"/>
                <c:pt idx="0">
                  <c:v>5.4810921923867904</c:v>
                </c:pt>
                <c:pt idx="1">
                  <c:v>3.3228969831461539</c:v>
                </c:pt>
                <c:pt idx="3">
                  <c:v>1.8922877193045571</c:v>
                </c:pt>
                <c:pt idx="4">
                  <c:v>1.7667197275927979</c:v>
                </c:pt>
              </c:numCache>
            </c:numRef>
          </c:val>
        </c:ser>
        <c:ser>
          <c:idx val="3"/>
          <c:order val="3"/>
          <c:tx>
            <c:strRef>
              <c:f>[2]Sheet1!$A$6:$B$6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[2]Sheet1!$C$6:$H$6</c:f>
              <c:numCache>
                <c:formatCode>General</c:formatCode>
                <c:ptCount val="6"/>
                <c:pt idx="0">
                  <c:v>7.2617276014571717</c:v>
                </c:pt>
                <c:pt idx="1">
                  <c:v>5.213161473963166</c:v>
                </c:pt>
                <c:pt idx="3">
                  <c:v>1.9230335330754589</c:v>
                </c:pt>
                <c:pt idx="4">
                  <c:v>1.8562469851055208</c:v>
                </c:pt>
              </c:numCache>
            </c:numRef>
          </c:val>
        </c:ser>
        <c:ser>
          <c:idx val="4"/>
          <c:order val="4"/>
          <c:tx>
            <c:strRef>
              <c:f>[2]Sheet1!$A$7:$B$7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[2]Sheet1!$C$7:$H$7</c:f>
              <c:numCache>
                <c:formatCode>General</c:formatCode>
                <c:ptCount val="6"/>
                <c:pt idx="0">
                  <c:v>3.2315698363136196</c:v>
                </c:pt>
                <c:pt idx="1">
                  <c:v>2.0606347333809407</c:v>
                </c:pt>
                <c:pt idx="3">
                  <c:v>1.5796604174262159</c:v>
                </c:pt>
                <c:pt idx="4">
                  <c:v>1.3158276704521996</c:v>
                </c:pt>
              </c:numCache>
            </c:numRef>
          </c:val>
        </c:ser>
        <c:ser>
          <c:idx val="5"/>
          <c:order val="5"/>
          <c:tx>
            <c:strRef>
              <c:f>[2]Sheet1!$A$8:$B$8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[2]Sheet1!$C$8:$H$8</c:f>
              <c:numCache>
                <c:formatCode>General</c:formatCode>
                <c:ptCount val="6"/>
                <c:pt idx="0">
                  <c:v>1.2465893844878524</c:v>
                </c:pt>
                <c:pt idx="1">
                  <c:v>0.81481081955349755</c:v>
                </c:pt>
                <c:pt idx="3">
                  <c:v>1.2654538483395426</c:v>
                </c:pt>
                <c:pt idx="4">
                  <c:v>1.0637671050023723</c:v>
                </c:pt>
              </c:numCache>
            </c:numRef>
          </c:val>
        </c:ser>
        <c:ser>
          <c:idx val="6"/>
          <c:order val="6"/>
          <c:tx>
            <c:strRef>
              <c:f>[2]Sheet1!$A$9:$B$9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[2]Sheet1!$C$9:$H$9</c:f>
              <c:numCache>
                <c:formatCode>General</c:formatCode>
                <c:ptCount val="6"/>
                <c:pt idx="0">
                  <c:v>1.0410120142552561</c:v>
                </c:pt>
                <c:pt idx="1">
                  <c:v>0.6846935046077971</c:v>
                </c:pt>
                <c:pt idx="3">
                  <c:v>0.67708386053299674</c:v>
                </c:pt>
                <c:pt idx="4">
                  <c:v>0.75382846414888249</c:v>
                </c:pt>
              </c:numCache>
            </c:numRef>
          </c:val>
        </c:ser>
        <c:ser>
          <c:idx val="7"/>
          <c:order val="7"/>
          <c:tx>
            <c:strRef>
              <c:f>[2]Sheet1!$A$10:$B$10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[2]Sheet1!$C$10:$H$10</c:f>
              <c:numCache>
                <c:formatCode>General</c:formatCode>
                <c:ptCount val="6"/>
                <c:pt idx="0">
                  <c:v>0.68732930568527351</c:v>
                </c:pt>
                <c:pt idx="1">
                  <c:v>0.39370803859530534</c:v>
                </c:pt>
                <c:pt idx="3">
                  <c:v>0.52979681803521883</c:v>
                </c:pt>
                <c:pt idx="4">
                  <c:v>0.41760193504613247</c:v>
                </c:pt>
              </c:numCache>
            </c:numRef>
          </c:val>
        </c:ser>
        <c:ser>
          <c:idx val="8"/>
          <c:order val="8"/>
          <c:tx>
            <c:strRef>
              <c:f>[2]Sheet1!$A$11:$B$11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[2]Sheet1!$C$11:$H$11</c:f>
              <c:numCache>
                <c:formatCode>General</c:formatCode>
                <c:ptCount val="6"/>
              </c:numCache>
            </c:numRef>
          </c:val>
        </c:ser>
        <c:ser>
          <c:idx val="9"/>
          <c:order val="9"/>
          <c:tx>
            <c:strRef>
              <c:f>[2]Sheet1!$A$12:$B$12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[2]Sheet1!$C$12:$H$12</c:f>
              <c:numCache>
                <c:formatCode>General</c:formatCode>
                <c:ptCount val="6"/>
              </c:numCache>
            </c:numRef>
          </c:val>
        </c:ser>
        <c:ser>
          <c:idx val="10"/>
          <c:order val="10"/>
          <c:tx>
            <c:strRef>
              <c:f>[2]Sheet1!$A$13:$B$13</c:f>
              <c:strCache>
                <c:ptCount val="1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[2]Sheet1!$C$2:$H$2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[2]Sheet1!$C$13:$H$13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8638640"/>
        <c:axId val="318639032"/>
        <c:axId val="319385616"/>
      </c:bar3DChart>
      <c:catAx>
        <c:axId val="31863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9032"/>
        <c:crosses val="autoZero"/>
        <c:auto val="1"/>
        <c:lblAlgn val="ctr"/>
        <c:lblOffset val="100"/>
        <c:noMultiLvlLbl val="0"/>
      </c:catAx>
      <c:valAx>
        <c:axId val="31863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8640"/>
        <c:crosses val="autoZero"/>
        <c:crossBetween val="between"/>
      </c:valAx>
      <c:serAx>
        <c:axId val="319385616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639032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55</xdr:row>
      <xdr:rowOff>76199</xdr:rowOff>
    </xdr:from>
    <xdr:to>
      <xdr:col>8</xdr:col>
      <xdr:colOff>523875</xdr:colOff>
      <xdr:row>77</xdr:row>
      <xdr:rowOff>28575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</xdr:colOff>
      <xdr:row>55</xdr:row>
      <xdr:rowOff>76200</xdr:rowOff>
    </xdr:from>
    <xdr:to>
      <xdr:col>17</xdr:col>
      <xdr:colOff>552450</xdr:colOff>
      <xdr:row>77</xdr:row>
      <xdr:rowOff>19050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52387</xdr:colOff>
      <xdr:row>14</xdr:row>
      <xdr:rowOff>57150</xdr:rowOff>
    </xdr:from>
    <xdr:to>
      <xdr:col>8</xdr:col>
      <xdr:colOff>542925</xdr:colOff>
      <xdr:row>34</xdr:row>
      <xdr:rowOff>133350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104775</xdr:colOff>
      <xdr:row>14</xdr:row>
      <xdr:rowOff>57150</xdr:rowOff>
    </xdr:from>
    <xdr:to>
      <xdr:col>17</xdr:col>
      <xdr:colOff>533401</xdr:colOff>
      <xdr:row>34</xdr:row>
      <xdr:rowOff>152400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partial%20load/4B%20Inject/Results/Partial%20Load%20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full%20load/4B%20Inject/Results/Full%20Load%20Summa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1-4B%20Sample/4B_4-1B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1-4C%20Sample/4B_4-1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1-4E%20Sample/4B_4-1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1-4F%20Sample/4B_4-1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5-8B%20Sample/4B_5-8B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5-8C%20Sample/4B_5-8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5-8E%20Sample/4B_5-8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Full%20Passenger%20Load/4B%20Inject/5-8F%20Sample/4B_5-8F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1-4B%20Sample/4B_4-1B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1-4C%20Sample/4B_4-1C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1-4E%20Sample/4B_4-1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1-4F%20Sample/4B_4-1F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5-8B%20Sample/4B_5-8B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5-8C%20Sample/4B_5-8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5-8E%20Sample/4B_5-8E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thesis/Electronic%20Appendix/Passenger%20Loading/Half-Full%20Passenger%20Load/4B%20Inject/5-8F%20Sample/4B_5-8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  <cell r="C3">
            <v>3.1351794196042282</v>
          </cell>
          <cell r="D3">
            <v>3.4273653249576217</v>
          </cell>
          <cell r="F3">
            <v>3.1059840911785823</v>
          </cell>
          <cell r="G3">
            <v>1.2345451352539631</v>
          </cell>
        </row>
        <row r="4">
          <cell r="A4">
            <v>2</v>
          </cell>
          <cell r="C4">
            <v>4.6029504229629818</v>
          </cell>
          <cell r="D4">
            <v>5.0239387768595005</v>
          </cell>
          <cell r="F4">
            <v>3.8006384821777317</v>
          </cell>
          <cell r="G4">
            <v>1.4198937318429601</v>
          </cell>
        </row>
        <row r="5">
          <cell r="A5">
            <v>3</v>
          </cell>
          <cell r="C5">
            <v>7.9415759303496936</v>
          </cell>
          <cell r="D5">
            <v>6.110050411498781</v>
          </cell>
          <cell r="F5">
            <v>3.6152699154433661</v>
          </cell>
          <cell r="G5">
            <v>1.6078449088291882</v>
          </cell>
        </row>
        <row r="6">
          <cell r="A6">
            <v>4</v>
          </cell>
          <cell r="C6">
            <v>2.0901343604054601</v>
          </cell>
          <cell r="D6">
            <v>4.6719479010943967</v>
          </cell>
          <cell r="F6">
            <v>2.6430023854012412</v>
          </cell>
          <cell r="G6">
            <v>1.8916355121819088</v>
          </cell>
        </row>
        <row r="7">
          <cell r="A7">
            <v>5</v>
          </cell>
          <cell r="C7">
            <v>1.0784318473792802</v>
          </cell>
          <cell r="D7">
            <v>1.3565759142609726</v>
          </cell>
          <cell r="F7">
            <v>1.7925822728086802</v>
          </cell>
          <cell r="G7">
            <v>1.2689178697504035</v>
          </cell>
        </row>
        <row r="8">
          <cell r="A8">
            <v>6</v>
          </cell>
          <cell r="C8">
            <v>0.86134317600707389</v>
          </cell>
          <cell r="D8">
            <v>0.9219117874093532</v>
          </cell>
          <cell r="F8">
            <v>1.4119798829257773</v>
          </cell>
          <cell r="G8">
            <v>1.1082994609649353</v>
          </cell>
        </row>
        <row r="9">
          <cell r="A9">
            <v>7</v>
          </cell>
          <cell r="C9">
            <v>0.81606862220163456</v>
          </cell>
          <cell r="D9">
            <v>0.77851357509956953</v>
          </cell>
          <cell r="F9">
            <v>0.72957346036464155</v>
          </cell>
          <cell r="G9">
            <v>0.825677292475682</v>
          </cell>
        </row>
        <row r="10">
          <cell r="A10">
            <v>8</v>
          </cell>
          <cell r="C10">
            <v>0.59385786047682287</v>
          </cell>
          <cell r="D10">
            <v>0.59514097614722838</v>
          </cell>
          <cell r="F10">
            <v>0.52887019512749645</v>
          </cell>
          <cell r="G10">
            <v>0.38311164950277865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 t="str">
            <v>B</v>
          </cell>
          <cell r="D2" t="str">
            <v>C</v>
          </cell>
          <cell r="E2" t="str">
            <v>D</v>
          </cell>
          <cell r="F2" t="str">
            <v>E</v>
          </cell>
          <cell r="G2" t="str">
            <v>F</v>
          </cell>
          <cell r="H2" t="str">
            <v>G</v>
          </cell>
        </row>
        <row r="3">
          <cell r="A3">
            <v>1</v>
          </cell>
          <cell r="C3">
            <v>1.7107866553917777</v>
          </cell>
          <cell r="D3">
            <v>1.8815702332254407</v>
          </cell>
          <cell r="F3">
            <v>1.6795430591181897</v>
          </cell>
          <cell r="G3">
            <v>1.6599383500857507</v>
          </cell>
        </row>
        <row r="4">
          <cell r="A4">
            <v>2</v>
          </cell>
          <cell r="C4">
            <v>2.5490323961757757</v>
          </cell>
          <cell r="D4">
            <v>2.7349640735223875</v>
          </cell>
          <cell r="F4">
            <v>1.9351748945869525</v>
          </cell>
          <cell r="G4">
            <v>1.6886911891996079</v>
          </cell>
        </row>
        <row r="5">
          <cell r="A5">
            <v>3</v>
          </cell>
          <cell r="C5">
            <v>5.4810921923867904</v>
          </cell>
          <cell r="D5">
            <v>3.3228969831461539</v>
          </cell>
          <cell r="F5">
            <v>1.8922877193045571</v>
          </cell>
          <cell r="G5">
            <v>1.7667197275927979</v>
          </cell>
        </row>
        <row r="6">
          <cell r="A6">
            <v>4</v>
          </cell>
          <cell r="C6">
            <v>7.2617276014571717</v>
          </cell>
          <cell r="D6">
            <v>5.213161473963166</v>
          </cell>
          <cell r="F6">
            <v>1.9230335330754589</v>
          </cell>
          <cell r="G6">
            <v>1.8562469851055208</v>
          </cell>
        </row>
        <row r="7">
          <cell r="A7">
            <v>5</v>
          </cell>
          <cell r="C7">
            <v>3.2315698363136196</v>
          </cell>
          <cell r="D7">
            <v>2.0606347333809407</v>
          </cell>
          <cell r="F7">
            <v>1.5796604174262159</v>
          </cell>
          <cell r="G7">
            <v>1.3158276704521996</v>
          </cell>
        </row>
        <row r="8">
          <cell r="A8">
            <v>6</v>
          </cell>
          <cell r="C8">
            <v>1.2465893844878524</v>
          </cell>
          <cell r="D8">
            <v>0.81481081955349755</v>
          </cell>
          <cell r="F8">
            <v>1.2654538483395426</v>
          </cell>
          <cell r="G8">
            <v>1.0637671050023723</v>
          </cell>
        </row>
        <row r="9">
          <cell r="A9">
            <v>7</v>
          </cell>
          <cell r="C9">
            <v>1.0410120142552561</v>
          </cell>
          <cell r="D9">
            <v>0.6846935046077971</v>
          </cell>
          <cell r="F9">
            <v>0.67708386053299674</v>
          </cell>
          <cell r="G9">
            <v>0.75382846414888249</v>
          </cell>
        </row>
        <row r="10">
          <cell r="A10">
            <v>8</v>
          </cell>
          <cell r="C10">
            <v>0.68732930568527351</v>
          </cell>
          <cell r="D10">
            <v>0.39370803859530534</v>
          </cell>
          <cell r="F10">
            <v>0.52979681803521883</v>
          </cell>
          <cell r="G10">
            <v>0.41760193504613247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1.7107866553917777</v>
          </cell>
          <cell r="J94">
            <v>2.5490323961757757</v>
          </cell>
          <cell r="O94">
            <v>5.4810921923867904</v>
          </cell>
          <cell r="T94">
            <v>7.2617276014571717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1.8815702332254407</v>
          </cell>
          <cell r="J94">
            <v>2.7349640735223875</v>
          </cell>
          <cell r="O94">
            <v>3.3228969831461539</v>
          </cell>
          <cell r="T94">
            <v>5.213161473963166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1.6795430591181897</v>
          </cell>
          <cell r="J94">
            <v>1.9351748945869525</v>
          </cell>
          <cell r="O94">
            <v>1.8922877193045571</v>
          </cell>
          <cell r="T94">
            <v>1.9230335330754589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1.6599383500857507</v>
          </cell>
          <cell r="J94">
            <v>1.6886911891996079</v>
          </cell>
          <cell r="O94">
            <v>1.7667197275927979</v>
          </cell>
          <cell r="T94">
            <v>1.8562469851055208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3.2315698363136196</v>
          </cell>
          <cell r="J94">
            <v>1.2465893844878524</v>
          </cell>
          <cell r="O94">
            <v>1.0410120142552561</v>
          </cell>
          <cell r="T94">
            <v>0.68732930568527351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2.0606347333809407</v>
          </cell>
          <cell r="J94">
            <v>0.81481081955349755</v>
          </cell>
          <cell r="O94">
            <v>0.6846935046077971</v>
          </cell>
          <cell r="T94">
            <v>0.39370803859530534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1.5796604174262159</v>
          </cell>
          <cell r="J94">
            <v>1.2654538483395426</v>
          </cell>
          <cell r="O94">
            <v>0.67708386053299674</v>
          </cell>
          <cell r="T94">
            <v>0.52979681803521883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1.3158276704521996</v>
          </cell>
          <cell r="J94">
            <v>1.0637671050023723</v>
          </cell>
          <cell r="O94">
            <v>0.75382846414888249</v>
          </cell>
          <cell r="T94">
            <v>0.41760193504613247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3.1351794196042282</v>
          </cell>
          <cell r="J94">
            <v>4.6029504229629818</v>
          </cell>
          <cell r="O94">
            <v>7.9415759303496936</v>
          </cell>
          <cell r="T94">
            <v>2.0901343604054601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3.4273653249576217</v>
          </cell>
          <cell r="J94">
            <v>5.0239387768595005</v>
          </cell>
          <cell r="O94">
            <v>6.110050411498781</v>
          </cell>
          <cell r="T94">
            <v>4.6719479010943967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3.1059840911785823</v>
          </cell>
          <cell r="J94">
            <v>3.8006384821777317</v>
          </cell>
          <cell r="O94">
            <v>3.6152699154433661</v>
          </cell>
          <cell r="T94">
            <v>2.6430023854012412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1.2345451352539631</v>
          </cell>
          <cell r="J94">
            <v>1.4198937318429601</v>
          </cell>
          <cell r="O94">
            <v>1.6078449088291882</v>
          </cell>
          <cell r="T94">
            <v>1.8916355121819088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1.0784318473792802</v>
          </cell>
          <cell r="J94">
            <v>0.86134317600707389</v>
          </cell>
          <cell r="O94">
            <v>0.81606862220163456</v>
          </cell>
          <cell r="T94">
            <v>0.59385786047682287</v>
          </cell>
        </row>
      </sheetData>
      <sheetData sheetId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1.3565759142609726</v>
          </cell>
          <cell r="J94">
            <v>0.9219117874093532</v>
          </cell>
          <cell r="O94">
            <v>0.77851357509956953</v>
          </cell>
          <cell r="T94">
            <v>0.59514097614722838</v>
          </cell>
        </row>
      </sheetData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1.7925822728086802</v>
          </cell>
          <cell r="J94">
            <v>1.4119798829257773</v>
          </cell>
          <cell r="O94">
            <v>0.72957346036464155</v>
          </cell>
          <cell r="T94">
            <v>0.52887019512749645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1.2689178697504035</v>
          </cell>
          <cell r="J94">
            <v>1.1082994609649353</v>
          </cell>
          <cell r="O94">
            <v>0.825677292475682</v>
          </cell>
          <cell r="T94">
            <v>0.38311164950277865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zoomScaleNormal="100" workbookViewId="0">
      <selection activeCell="S48" sqref="S48"/>
    </sheetView>
  </sheetViews>
  <sheetFormatPr defaultRowHeight="15" x14ac:dyDescent="0.25"/>
  <sheetData>
    <row r="1" spans="1:17" x14ac:dyDescent="0.25">
      <c r="A1" s="3" t="s">
        <v>0</v>
      </c>
      <c r="B1" s="3"/>
      <c r="C1" s="3"/>
      <c r="D1" s="3"/>
      <c r="E1" s="3"/>
      <c r="F1" s="3"/>
      <c r="G1" s="3"/>
      <c r="H1" s="3"/>
      <c r="J1" s="3" t="s">
        <v>8</v>
      </c>
      <c r="K1" s="3"/>
      <c r="L1" s="3"/>
      <c r="M1" s="3"/>
      <c r="N1" s="3"/>
      <c r="O1" s="3"/>
      <c r="P1" s="3"/>
      <c r="Q1" s="3"/>
    </row>
    <row r="2" spans="1:17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K2" t="s">
        <v>1</v>
      </c>
      <c r="L2" t="s">
        <v>2</v>
      </c>
      <c r="M2" t="s">
        <v>3</v>
      </c>
      <c r="N2" t="s">
        <v>4</v>
      </c>
      <c r="O2" t="s">
        <v>5</v>
      </c>
      <c r="P2" t="s">
        <v>6</v>
      </c>
      <c r="Q2" t="s">
        <v>7</v>
      </c>
    </row>
    <row r="3" spans="1:17" x14ac:dyDescent="0.25">
      <c r="A3">
        <v>1</v>
      </c>
      <c r="C3" s="4">
        <f>[11]Sheet1!$E$94</f>
        <v>3.1351794196042282</v>
      </c>
      <c r="D3" s="4">
        <f>[12]Sheet1!$E$94</f>
        <v>3.4273653249576217</v>
      </c>
      <c r="E3" s="4"/>
      <c r="F3" s="4">
        <f>[13]Sheet1!$E$94</f>
        <v>3.1059840911785823</v>
      </c>
      <c r="G3" s="4">
        <f>[14]Sheet1!$E$94</f>
        <v>1.2345451352539631</v>
      </c>
      <c r="J3">
        <v>1</v>
      </c>
      <c r="L3" s="4">
        <f>[3]Sheet1!$E$94</f>
        <v>1.7107866553917777</v>
      </c>
      <c r="M3" s="4">
        <f>[4]Sheet1!$E$94</f>
        <v>1.8815702332254407</v>
      </c>
      <c r="N3" s="4"/>
      <c r="O3" s="4">
        <f>[5]Sheet1!$E$94</f>
        <v>1.6795430591181897</v>
      </c>
      <c r="P3" s="4">
        <f>[6]Sheet1!$E$94</f>
        <v>1.6599383500857507</v>
      </c>
    </row>
    <row r="4" spans="1:17" x14ac:dyDescent="0.25">
      <c r="A4">
        <v>2</v>
      </c>
      <c r="C4" s="4">
        <f>[11]Sheet1!$J$94</f>
        <v>4.6029504229629818</v>
      </c>
      <c r="D4" s="4">
        <f>[12]Sheet1!$J$94</f>
        <v>5.0239387768595005</v>
      </c>
      <c r="E4" s="4"/>
      <c r="F4" s="4">
        <f>[13]Sheet1!$J$94</f>
        <v>3.8006384821777317</v>
      </c>
      <c r="G4" s="4">
        <f>[14]Sheet1!$J$94</f>
        <v>1.4198937318429601</v>
      </c>
      <c r="J4">
        <v>2</v>
      </c>
      <c r="L4" s="4">
        <f>[3]Sheet1!$J$94</f>
        <v>2.5490323961757757</v>
      </c>
      <c r="M4" s="4">
        <f>[4]Sheet1!$J$94</f>
        <v>2.7349640735223875</v>
      </c>
      <c r="N4" s="4"/>
      <c r="O4" s="4">
        <f>[5]Sheet1!$J$94</f>
        <v>1.9351748945869525</v>
      </c>
      <c r="P4" s="4">
        <f>[6]Sheet1!$J$94</f>
        <v>1.6886911891996079</v>
      </c>
    </row>
    <row r="5" spans="1:17" x14ac:dyDescent="0.25">
      <c r="A5">
        <v>3</v>
      </c>
      <c r="C5" s="4">
        <f>[11]Sheet1!$O$94</f>
        <v>7.9415759303496936</v>
      </c>
      <c r="D5" s="4">
        <f>[12]Sheet1!$O$94</f>
        <v>6.110050411498781</v>
      </c>
      <c r="E5" s="4"/>
      <c r="F5" s="4">
        <f>[13]Sheet1!$O$94</f>
        <v>3.6152699154433661</v>
      </c>
      <c r="G5" s="4">
        <f>[14]Sheet1!$O$94</f>
        <v>1.6078449088291882</v>
      </c>
      <c r="J5">
        <v>3</v>
      </c>
      <c r="L5" s="4">
        <f>[3]Sheet1!$O$94</f>
        <v>5.4810921923867904</v>
      </c>
      <c r="M5" s="4">
        <f>[4]Sheet1!$O$94</f>
        <v>3.3228969831461539</v>
      </c>
      <c r="N5" s="4"/>
      <c r="O5" s="4">
        <f>[5]Sheet1!$O$94</f>
        <v>1.8922877193045571</v>
      </c>
      <c r="P5" s="4">
        <f>[6]Sheet1!$O$94</f>
        <v>1.7667197275927979</v>
      </c>
    </row>
    <row r="6" spans="1:17" x14ac:dyDescent="0.25">
      <c r="A6">
        <v>4</v>
      </c>
      <c r="C6" s="4">
        <f>[11]Sheet1!$T$94</f>
        <v>2.0901343604054601</v>
      </c>
      <c r="D6" s="4">
        <f>[12]Sheet1!$T$94</f>
        <v>4.6719479010943967</v>
      </c>
      <c r="E6" s="4"/>
      <c r="F6" s="4">
        <f>[13]Sheet1!$T$94</f>
        <v>2.6430023854012412</v>
      </c>
      <c r="G6" s="4">
        <f>[14]Sheet1!$T$94</f>
        <v>1.8916355121819088</v>
      </c>
      <c r="J6">
        <v>4</v>
      </c>
      <c r="L6" s="4">
        <f>[3]Sheet1!$T$94</f>
        <v>7.2617276014571717</v>
      </c>
      <c r="M6" s="4">
        <f>[4]Sheet1!$T$94</f>
        <v>5.213161473963166</v>
      </c>
      <c r="N6" s="4"/>
      <c r="O6" s="4">
        <f>[5]Sheet1!$T$94</f>
        <v>1.9230335330754589</v>
      </c>
      <c r="P6" s="4">
        <f>[6]Sheet1!$T$94</f>
        <v>1.8562469851055208</v>
      </c>
    </row>
    <row r="7" spans="1:17" x14ac:dyDescent="0.25">
      <c r="A7">
        <v>5</v>
      </c>
      <c r="C7" s="4">
        <f>[15]Sheet1!$E$94</f>
        <v>1.0784318473792802</v>
      </c>
      <c r="D7" s="4">
        <f>[16]Sheet1!$E$94</f>
        <v>1.3565759142609726</v>
      </c>
      <c r="E7" s="4"/>
      <c r="F7" s="4">
        <f>[17]Sheet1!$E$94</f>
        <v>1.7925822728086802</v>
      </c>
      <c r="G7" s="4">
        <f>[18]Sheet1!$E$94</f>
        <v>1.2689178697504035</v>
      </c>
      <c r="J7">
        <v>5</v>
      </c>
      <c r="L7" s="4">
        <f>[7]Sheet1!$E$94</f>
        <v>3.2315698363136196</v>
      </c>
      <c r="M7" s="4">
        <f>[8]Sheet1!$E$94</f>
        <v>2.0606347333809407</v>
      </c>
      <c r="N7" s="4"/>
      <c r="O7" s="4">
        <f>[9]Sheet1!$E$94</f>
        <v>1.5796604174262159</v>
      </c>
      <c r="P7" s="4">
        <f>[10]Sheet1!$E$94</f>
        <v>1.3158276704521996</v>
      </c>
    </row>
    <row r="8" spans="1:17" x14ac:dyDescent="0.25">
      <c r="A8">
        <v>6</v>
      </c>
      <c r="C8" s="4">
        <f>[15]Sheet1!$J$94</f>
        <v>0.86134317600707389</v>
      </c>
      <c r="D8" s="4">
        <f>[16]Sheet1!$J$94</f>
        <v>0.9219117874093532</v>
      </c>
      <c r="E8" s="4"/>
      <c r="F8" s="4">
        <f>[17]Sheet1!$J$94</f>
        <v>1.4119798829257773</v>
      </c>
      <c r="G8" s="4">
        <f>[18]Sheet1!$J$94</f>
        <v>1.1082994609649353</v>
      </c>
      <c r="J8">
        <v>6</v>
      </c>
      <c r="L8" s="4">
        <f>[7]Sheet1!$J$94</f>
        <v>1.2465893844878524</v>
      </c>
      <c r="M8" s="4">
        <f>[8]Sheet1!$J$94</f>
        <v>0.81481081955349755</v>
      </c>
      <c r="N8" s="4"/>
      <c r="O8" s="4">
        <f>[9]Sheet1!$J$94</f>
        <v>1.2654538483395426</v>
      </c>
      <c r="P8" s="4">
        <f>[10]Sheet1!$J$94</f>
        <v>1.0637671050023723</v>
      </c>
    </row>
    <row r="9" spans="1:17" x14ac:dyDescent="0.25">
      <c r="A9">
        <v>7</v>
      </c>
      <c r="C9" s="4">
        <f>[15]Sheet1!$O$94</f>
        <v>0.81606862220163456</v>
      </c>
      <c r="D9" s="4">
        <f>[16]Sheet1!$O$94</f>
        <v>0.77851357509956953</v>
      </c>
      <c r="E9" s="4"/>
      <c r="F9" s="4">
        <f>[17]Sheet1!$O$94</f>
        <v>0.72957346036464155</v>
      </c>
      <c r="G9" s="4">
        <f>[18]Sheet1!$O$94</f>
        <v>0.825677292475682</v>
      </c>
      <c r="J9">
        <v>7</v>
      </c>
      <c r="L9" s="4">
        <f>[7]Sheet1!$O$94</f>
        <v>1.0410120142552561</v>
      </c>
      <c r="M9" s="4">
        <f>[8]Sheet1!$O$94</f>
        <v>0.6846935046077971</v>
      </c>
      <c r="N9" s="4"/>
      <c r="O9" s="4">
        <f>[9]Sheet1!$O$94</f>
        <v>0.67708386053299674</v>
      </c>
      <c r="P9" s="4">
        <f>[10]Sheet1!$O$94</f>
        <v>0.75382846414888249</v>
      </c>
    </row>
    <row r="10" spans="1:17" x14ac:dyDescent="0.25">
      <c r="A10">
        <v>8</v>
      </c>
      <c r="C10" s="4">
        <f>[15]Sheet1!$T$94</f>
        <v>0.59385786047682287</v>
      </c>
      <c r="D10" s="4">
        <f>[16]Sheet1!$T$94</f>
        <v>0.59514097614722838</v>
      </c>
      <c r="E10" s="4"/>
      <c r="F10" s="4">
        <f>[17]Sheet1!$T$94</f>
        <v>0.52887019512749645</v>
      </c>
      <c r="G10" s="4">
        <f>[18]Sheet1!$T$94</f>
        <v>0.38311164950277865</v>
      </c>
      <c r="J10">
        <v>8</v>
      </c>
      <c r="L10" s="4">
        <f>[7]Sheet1!$T$94</f>
        <v>0.68732930568527351</v>
      </c>
      <c r="M10" s="4">
        <f>[8]Sheet1!$T$94</f>
        <v>0.39370803859530534</v>
      </c>
      <c r="N10" s="4"/>
      <c r="O10" s="4">
        <f>[9]Sheet1!$T$94</f>
        <v>0.52979681803521883</v>
      </c>
      <c r="P10" s="4">
        <f>[10]Sheet1!$T$94</f>
        <v>0.41760193504613247</v>
      </c>
    </row>
    <row r="11" spans="1:17" x14ac:dyDescent="0.25">
      <c r="A11">
        <v>9</v>
      </c>
      <c r="J11">
        <v>9</v>
      </c>
    </row>
    <row r="12" spans="1:17" x14ac:dyDescent="0.25">
      <c r="A12">
        <v>10</v>
      </c>
      <c r="J12">
        <v>10</v>
      </c>
    </row>
    <row r="13" spans="1:17" x14ac:dyDescent="0.25">
      <c r="A13">
        <v>11</v>
      </c>
      <c r="J13">
        <v>11</v>
      </c>
    </row>
    <row r="42" spans="1:23" x14ac:dyDescent="0.25">
      <c r="A42" s="3" t="s">
        <v>9</v>
      </c>
      <c r="B42" s="3"/>
      <c r="C42" s="3"/>
      <c r="D42" s="3"/>
      <c r="E42" s="3"/>
      <c r="F42" s="3"/>
      <c r="G42" s="3"/>
      <c r="H42" s="3"/>
      <c r="J42" s="3" t="s">
        <v>10</v>
      </c>
      <c r="K42" s="3"/>
      <c r="L42" s="3"/>
      <c r="M42" s="3"/>
      <c r="N42" s="3"/>
      <c r="O42" s="3"/>
      <c r="P42" s="3"/>
      <c r="Q42" s="3"/>
    </row>
    <row r="43" spans="1:23" x14ac:dyDescent="0.25"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6</v>
      </c>
      <c r="H43" t="s">
        <v>7</v>
      </c>
      <c r="K43" t="s">
        <v>1</v>
      </c>
      <c r="L43" t="s">
        <v>2</v>
      </c>
      <c r="M43" t="s">
        <v>3</v>
      </c>
      <c r="N43" t="s">
        <v>4</v>
      </c>
      <c r="O43" t="s">
        <v>5</v>
      </c>
      <c r="P43" t="s">
        <v>6</v>
      </c>
      <c r="Q43" t="s">
        <v>7</v>
      </c>
    </row>
    <row r="44" spans="1:23" x14ac:dyDescent="0.25">
      <c r="A44">
        <v>1</v>
      </c>
      <c r="B44" s="4"/>
      <c r="C44" s="4">
        <f>L3-C3</f>
        <v>-1.4243927642124505</v>
      </c>
      <c r="D44" s="4">
        <f t="shared" ref="D44:D46" si="0">M3-D3</f>
        <v>-1.545795091732181</v>
      </c>
      <c r="E44" s="4"/>
      <c r="F44" s="4">
        <f t="shared" ref="F44:G46" si="1">O3-F3</f>
        <v>-1.4264410320603926</v>
      </c>
      <c r="G44" s="4">
        <f t="shared" si="1"/>
        <v>0.4253932148317876</v>
      </c>
      <c r="H44" s="4"/>
      <c r="J44">
        <v>1</v>
      </c>
      <c r="K44" s="5"/>
      <c r="L44" s="5">
        <f t="shared" ref="L44:M46" si="2">(L3-C3)/L3</f>
        <v>-0.83259520392170605</v>
      </c>
      <c r="M44" s="5">
        <f t="shared" si="2"/>
        <v>-0.82154525217075502</v>
      </c>
      <c r="N44" s="5"/>
      <c r="O44" s="5">
        <f t="shared" ref="O44:P46" si="3">(O3-F3)/O3</f>
        <v>-0.84930304365600295</v>
      </c>
      <c r="P44" s="5">
        <f t="shared" si="3"/>
        <v>0.25627049029249321</v>
      </c>
      <c r="Q44" s="5"/>
    </row>
    <row r="45" spans="1:23" x14ac:dyDescent="0.25">
      <c r="A45">
        <v>2</v>
      </c>
      <c r="B45" s="4"/>
      <c r="C45" s="4">
        <f t="shared" ref="C45:C51" si="4">L4-C4</f>
        <v>-2.0539180267872061</v>
      </c>
      <c r="D45" s="4">
        <f t="shared" si="0"/>
        <v>-2.2889747033371131</v>
      </c>
      <c r="E45" s="4"/>
      <c r="F45" s="4">
        <f t="shared" si="1"/>
        <v>-1.8654635875907792</v>
      </c>
      <c r="G45" s="4">
        <f t="shared" si="1"/>
        <v>0.26879745735664784</v>
      </c>
      <c r="H45" s="4"/>
      <c r="J45">
        <v>2</v>
      </c>
      <c r="K45" s="5"/>
      <c r="L45" s="5">
        <f t="shared" si="2"/>
        <v>-0.80576379879228988</v>
      </c>
      <c r="M45" s="5">
        <f t="shared" si="2"/>
        <v>-0.83693044654481319</v>
      </c>
      <c r="N45" s="5"/>
      <c r="O45" s="5">
        <f t="shared" si="3"/>
        <v>-0.96397674071156625</v>
      </c>
      <c r="P45" s="5">
        <f t="shared" si="3"/>
        <v>0.15917502209746842</v>
      </c>
      <c r="Q45" s="5"/>
    </row>
    <row r="46" spans="1:23" x14ac:dyDescent="0.25">
      <c r="A46">
        <v>3</v>
      </c>
      <c r="B46" s="4"/>
      <c r="C46" s="4">
        <f t="shared" si="4"/>
        <v>-2.4604837379629032</v>
      </c>
      <c r="D46" s="4">
        <f t="shared" si="0"/>
        <v>-2.7871534283526271</v>
      </c>
      <c r="E46" s="4"/>
      <c r="F46" s="4">
        <f t="shared" si="1"/>
        <v>-1.722982196138809</v>
      </c>
      <c r="G46" s="4">
        <f t="shared" si="1"/>
        <v>0.15887481876360976</v>
      </c>
      <c r="H46" s="4"/>
      <c r="J46">
        <v>3</v>
      </c>
      <c r="K46" s="5"/>
      <c r="L46" s="5">
        <f t="shared" si="2"/>
        <v>-0.44890391396453844</v>
      </c>
      <c r="M46" s="5">
        <f t="shared" si="2"/>
        <v>-0.83877214445381965</v>
      </c>
      <c r="N46" s="5"/>
      <c r="O46" s="5">
        <f t="shared" si="3"/>
        <v>-0.91052865722345311</v>
      </c>
      <c r="P46" s="5">
        <f t="shared" si="3"/>
        <v>8.9926441801881543E-2</v>
      </c>
      <c r="Q46" s="5"/>
    </row>
    <row r="47" spans="1:23" x14ac:dyDescent="0.25">
      <c r="A47">
        <v>4</v>
      </c>
      <c r="B47" s="4"/>
      <c r="C47" s="4">
        <f t="shared" si="4"/>
        <v>5.1715932410517116</v>
      </c>
      <c r="D47" s="4">
        <f t="shared" ref="D47:D51" si="5">M6-D6</f>
        <v>0.54121357286876925</v>
      </c>
      <c r="E47" s="4"/>
      <c r="F47" s="4">
        <f t="shared" ref="F47:G51" si="6">O6-F6</f>
        <v>-0.71996885232578234</v>
      </c>
      <c r="G47" s="4">
        <f t="shared" si="6"/>
        <v>-3.5388527076388065E-2</v>
      </c>
      <c r="H47" s="4"/>
      <c r="J47">
        <v>4</v>
      </c>
      <c r="K47" s="5"/>
      <c r="L47" s="5">
        <f t="shared" ref="L47:M51" si="7">(L6-C6)/L6</f>
        <v>0.7121711973902678</v>
      </c>
      <c r="M47" s="5">
        <f t="shared" si="7"/>
        <v>0.10381676753575142</v>
      </c>
      <c r="N47" s="5"/>
      <c r="O47" s="5">
        <f t="shared" ref="O47:P51" si="8">(O6-F6)/O6</f>
        <v>-0.37439225054716252</v>
      </c>
      <c r="P47" s="5">
        <f t="shared" si="8"/>
        <v>-1.9064557335497227E-2</v>
      </c>
      <c r="Q47" s="5"/>
      <c r="U47" s="1"/>
      <c r="W47" s="1"/>
    </row>
    <row r="48" spans="1:23" x14ac:dyDescent="0.25">
      <c r="A48">
        <v>5</v>
      </c>
      <c r="B48" s="4"/>
      <c r="C48" s="4">
        <f t="shared" si="4"/>
        <v>2.1531379889343394</v>
      </c>
      <c r="D48" s="4">
        <f t="shared" si="5"/>
        <v>0.70405881911996815</v>
      </c>
      <c r="E48" s="4"/>
      <c r="F48" s="4">
        <f t="shared" si="6"/>
        <v>-0.21292185538246433</v>
      </c>
      <c r="G48" s="4">
        <f t="shared" si="6"/>
        <v>4.6909800701796067E-2</v>
      </c>
      <c r="H48" s="4"/>
      <c r="J48">
        <v>5</v>
      </c>
      <c r="K48" s="5"/>
      <c r="L48" s="5">
        <f t="shared" si="7"/>
        <v>0.66628236367947713</v>
      </c>
      <c r="M48" s="5">
        <f t="shared" si="7"/>
        <v>0.34167084913918694</v>
      </c>
      <c r="N48" s="5"/>
      <c r="O48" s="5">
        <f t="shared" si="8"/>
        <v>-0.13478963771807598</v>
      </c>
      <c r="P48" s="5">
        <f t="shared" si="8"/>
        <v>3.5650413618125966E-2</v>
      </c>
      <c r="Q48" s="5"/>
      <c r="T48" s="2"/>
    </row>
    <row r="49" spans="1:23" x14ac:dyDescent="0.25">
      <c r="A49">
        <v>6</v>
      </c>
      <c r="B49" s="4"/>
      <c r="C49" s="4">
        <f t="shared" si="4"/>
        <v>0.38524620848077851</v>
      </c>
      <c r="D49" s="4">
        <f t="shared" si="5"/>
        <v>-0.10710096785585566</v>
      </c>
      <c r="E49" s="4"/>
      <c r="F49" s="4">
        <f t="shared" si="6"/>
        <v>-0.1465260345862347</v>
      </c>
      <c r="G49" s="4">
        <f t="shared" si="6"/>
        <v>-4.4532355962562997E-2</v>
      </c>
      <c r="H49" s="4"/>
      <c r="J49">
        <v>6</v>
      </c>
      <c r="K49" s="5"/>
      <c r="L49" s="5">
        <f t="shared" si="7"/>
        <v>0.30904018057161037</v>
      </c>
      <c r="M49" s="5">
        <f t="shared" si="7"/>
        <v>-0.13144274141394582</v>
      </c>
      <c r="N49" s="5"/>
      <c r="O49" s="5">
        <f t="shared" si="8"/>
        <v>-0.11578931525515365</v>
      </c>
      <c r="P49" s="5">
        <f t="shared" si="8"/>
        <v>-4.1862881220099103E-2</v>
      </c>
      <c r="Q49" s="5"/>
      <c r="U49" s="1"/>
      <c r="W49" s="1"/>
    </row>
    <row r="50" spans="1:23" x14ac:dyDescent="0.25">
      <c r="A50">
        <v>7</v>
      </c>
      <c r="B50" s="4"/>
      <c r="C50" s="4">
        <f t="shared" si="4"/>
        <v>0.22494339205362157</v>
      </c>
      <c r="D50" s="4">
        <f t="shared" si="5"/>
        <v>-9.3820070491772434E-2</v>
      </c>
      <c r="E50" s="4"/>
      <c r="F50" s="4">
        <f t="shared" si="6"/>
        <v>-5.2489599831644806E-2</v>
      </c>
      <c r="G50" s="4">
        <f t="shared" si="6"/>
        <v>-7.1848828326799508E-2</v>
      </c>
      <c r="H50" s="4"/>
      <c r="J50">
        <v>7</v>
      </c>
      <c r="K50" s="5"/>
      <c r="L50" s="5">
        <f t="shared" si="7"/>
        <v>0.21608145628803996</v>
      </c>
      <c r="M50" s="5">
        <f t="shared" si="7"/>
        <v>-0.13702491678450199</v>
      </c>
      <c r="N50" s="5"/>
      <c r="O50" s="5">
        <f t="shared" si="8"/>
        <v>-7.7523040927788889E-2</v>
      </c>
      <c r="P50" s="5">
        <f t="shared" si="8"/>
        <v>-9.5311906811480163E-2</v>
      </c>
      <c r="Q50" s="5"/>
    </row>
    <row r="51" spans="1:23" x14ac:dyDescent="0.25">
      <c r="A51">
        <v>8</v>
      </c>
      <c r="B51" s="4"/>
      <c r="C51" s="4">
        <f t="shared" si="4"/>
        <v>9.3471445208450632E-2</v>
      </c>
      <c r="D51" s="4">
        <f t="shared" si="5"/>
        <v>-0.20143293755192304</v>
      </c>
      <c r="E51" s="4"/>
      <c r="F51" s="4">
        <f t="shared" si="6"/>
        <v>9.2662290772238531E-4</v>
      </c>
      <c r="G51" s="4">
        <f t="shared" si="6"/>
        <v>3.4490285543353816E-2</v>
      </c>
      <c r="H51" s="4"/>
      <c r="J51">
        <v>8</v>
      </c>
      <c r="K51" s="5"/>
      <c r="L51" s="5">
        <f t="shared" si="7"/>
        <v>0.13599223026764262</v>
      </c>
      <c r="M51" s="5">
        <f t="shared" si="7"/>
        <v>-0.51163023815974729</v>
      </c>
      <c r="N51" s="5"/>
      <c r="O51" s="5">
        <f t="shared" si="8"/>
        <v>1.7490156153802854E-3</v>
      </c>
      <c r="P51" s="5">
        <f t="shared" si="8"/>
        <v>8.2591297235113811E-2</v>
      </c>
      <c r="Q51" s="5"/>
    </row>
    <row r="52" spans="1:23" x14ac:dyDescent="0.25">
      <c r="A52">
        <v>9</v>
      </c>
      <c r="B52" s="4"/>
      <c r="C52" s="4"/>
      <c r="D52" s="4"/>
      <c r="E52" s="4"/>
      <c r="F52" s="4"/>
      <c r="G52" s="4"/>
      <c r="H52" s="4"/>
      <c r="J52">
        <v>9</v>
      </c>
      <c r="K52" s="5"/>
      <c r="L52" s="5"/>
      <c r="M52" s="5"/>
      <c r="N52" s="5"/>
      <c r="O52" s="5"/>
      <c r="P52" s="5"/>
      <c r="Q52" s="5"/>
    </row>
    <row r="53" spans="1:23" x14ac:dyDescent="0.25">
      <c r="A53">
        <v>10</v>
      </c>
      <c r="B53" s="4"/>
      <c r="C53" s="4"/>
      <c r="D53" s="4"/>
      <c r="E53" s="4"/>
      <c r="F53" s="4"/>
      <c r="G53" s="4"/>
      <c r="H53" s="4"/>
      <c r="J53">
        <v>10</v>
      </c>
      <c r="K53" s="5"/>
      <c r="L53" s="5"/>
      <c r="M53" s="5"/>
      <c r="N53" s="5"/>
      <c r="O53" s="5"/>
      <c r="P53" s="5"/>
      <c r="Q53" s="5"/>
    </row>
    <row r="54" spans="1:23" x14ac:dyDescent="0.25">
      <c r="A54">
        <v>11</v>
      </c>
      <c r="B54" s="4"/>
      <c r="C54" s="4"/>
      <c r="D54" s="4"/>
      <c r="E54" s="4"/>
      <c r="F54" s="4"/>
      <c r="G54" s="4"/>
      <c r="H54" s="4"/>
      <c r="J54">
        <v>11</v>
      </c>
      <c r="K54" s="5"/>
      <c r="L54" s="5"/>
      <c r="M54" s="5"/>
      <c r="N54" s="5"/>
      <c r="O54" s="5"/>
      <c r="P54" s="5"/>
      <c r="Q54" s="5"/>
    </row>
  </sheetData>
  <mergeCells count="4">
    <mergeCell ref="A1:H1"/>
    <mergeCell ref="A42:H42"/>
    <mergeCell ref="J42:Q42"/>
    <mergeCell ref="J1:Q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cp:lastPrinted>2014-06-18T20:11:31Z</cp:lastPrinted>
  <dcterms:created xsi:type="dcterms:W3CDTF">2014-06-11T17:01:31Z</dcterms:created>
  <dcterms:modified xsi:type="dcterms:W3CDTF">2015-03-03T05:08:51Z</dcterms:modified>
</cp:coreProperties>
</file>